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арр.11" sheetId="1" r:id="rId1"/>
  </sheets>
  <externalReferences>
    <externalReference r:id="rId2"/>
  </externalReferences>
  <definedNames>
    <definedName name="Z_6E36EA37_049E_4FAE_B719_2847CD16F858_.wvu.Cols" localSheetId="0" hidden="1">Барр.11!$F:$H,Барр.11!$L:$O</definedName>
    <definedName name="Z_6E36EA37_049E_4FAE_B719_2847CD16F858_.wvu.Rows" localSheetId="0" hidden="1">Барр.11!$42:$45</definedName>
    <definedName name="Z_73C0D023_21BD_4441_8EFA_957546C15799_.wvu.Cols" localSheetId="0" hidden="1">Барр.11!$F:$H,Барр.11!$L:$O</definedName>
    <definedName name="Z_73C0D023_21BD_4441_8EFA_957546C15799_.wvu.Rows" localSheetId="0" hidden="1">Барр.11!$42:$45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F50" l="1"/>
  <c r="G44" s="1"/>
  <c r="H44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<sst xmlns="http://schemas.openxmlformats.org/spreadsheetml/2006/main" count="65" uniqueCount="54">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</sst>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J15" sqref="J15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33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21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1137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1002.6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134.4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45.7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274947.12</v>
      </c>
      <c r="F10" s="25"/>
      <c r="G10" s="23"/>
      <c r="H10" s="23"/>
      <c r="I10" s="25">
        <v>225658.07</v>
      </c>
      <c r="J10" s="26">
        <v>115956.21</v>
      </c>
    </row>
    <row r="11" spans="1:10" ht="14.45" customHeight="1">
      <c r="A11" s="91" t="s">
        <v>14</v>
      </c>
      <c r="B11" s="92"/>
      <c r="C11" s="92"/>
      <c r="D11" s="93"/>
      <c r="E11" s="25"/>
      <c r="F11" s="25"/>
      <c r="G11" s="23"/>
      <c r="H11" s="23"/>
      <c r="I11" s="25"/>
      <c r="J11" s="26"/>
    </row>
    <row r="12" spans="1:10" ht="13.9" customHeight="1">
      <c r="A12" s="91" t="s">
        <v>15</v>
      </c>
      <c r="B12" s="92"/>
      <c r="C12" s="92"/>
      <c r="D12" s="93"/>
      <c r="E12" s="25">
        <v>42864.62</v>
      </c>
      <c r="F12" s="25"/>
      <c r="G12" s="23"/>
      <c r="H12" s="23"/>
      <c r="I12" s="25">
        <v>35580.21</v>
      </c>
      <c r="J12" s="26">
        <v>16498.2</v>
      </c>
    </row>
    <row r="13" spans="1:10" ht="14.25" customHeight="1">
      <c r="A13" s="91" t="s">
        <v>16</v>
      </c>
      <c r="B13" s="92"/>
      <c r="C13" s="92"/>
      <c r="D13" s="93"/>
      <c r="E13" s="25">
        <v>61104.18</v>
      </c>
      <c r="F13" s="25"/>
      <c r="G13" s="23"/>
      <c r="H13" s="23"/>
      <c r="I13" s="25">
        <v>51020.4</v>
      </c>
      <c r="J13" s="26">
        <v>23671.53</v>
      </c>
    </row>
    <row r="14" spans="1:10" ht="14.45" customHeight="1">
      <c r="A14" s="87" t="s">
        <v>17</v>
      </c>
      <c r="B14" s="87"/>
      <c r="C14" s="87"/>
      <c r="D14" s="87"/>
      <c r="E14" s="25">
        <v>93187.65</v>
      </c>
      <c r="F14" s="25"/>
      <c r="G14" s="23"/>
      <c r="H14" s="23"/>
      <c r="I14" s="25">
        <v>88455.17</v>
      </c>
      <c r="J14" s="26">
        <v>51665.89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5" customHeight="1">
      <c r="A16" s="97" t="s">
        <v>19</v>
      </c>
      <c r="B16" s="98"/>
      <c r="C16" s="98"/>
      <c r="D16" s="99"/>
      <c r="E16" s="25">
        <v>162851.29999999999</v>
      </c>
      <c r="F16" s="25"/>
      <c r="G16" s="23"/>
      <c r="H16" s="23"/>
      <c r="I16" s="25">
        <v>135933.34</v>
      </c>
      <c r="J16" s="26">
        <v>71987.58</v>
      </c>
    </row>
    <row r="17" spans="1:15" ht="15.75">
      <c r="A17" s="87" t="s">
        <v>20</v>
      </c>
      <c r="B17" s="87"/>
      <c r="C17" s="87"/>
      <c r="D17" s="87"/>
      <c r="E17" s="25">
        <v>15881.28</v>
      </c>
      <c r="F17" s="25"/>
      <c r="G17" s="23"/>
      <c r="H17" s="23"/>
      <c r="I17" s="25">
        <v>13140.06</v>
      </c>
      <c r="J17" s="26">
        <v>7059.43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2162.16</v>
      </c>
      <c r="F21" s="25"/>
      <c r="G21" s="23"/>
      <c r="H21" s="23"/>
      <c r="I21" s="25">
        <v>1808.45</v>
      </c>
      <c r="J21" s="26">
        <v>953.68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-203470.99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7024</v>
      </c>
      <c r="L25" s="72">
        <f>SUM(L27:L31)</f>
        <v>130742.67000000001</v>
      </c>
      <c r="M25" s="72">
        <f t="shared" ref="M25:O25" si="0">SUM(M27:M31)</f>
        <v>154276.35060000001</v>
      </c>
      <c r="N25" s="72">
        <f t="shared" si="0"/>
        <v>0</v>
      </c>
      <c r="O25" s="72">
        <f t="shared" si="0"/>
        <v>0</v>
      </c>
    </row>
    <row r="26" spans="1:15" ht="29.2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2224.5500000000002</v>
      </c>
      <c r="L27" s="41">
        <v>61327.51</v>
      </c>
      <c r="M27" s="41">
        <f t="shared" ref="M27:M31" si="3">L27*118%</f>
        <v>72366.461800000005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619.1</v>
      </c>
      <c r="L28" s="41">
        <v>18497.810000000001</v>
      </c>
      <c r="M28" s="41">
        <f t="shared" si="3"/>
        <v>21827.415799999999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741.84</v>
      </c>
      <c r="L29" s="41">
        <v>6170.11</v>
      </c>
      <c r="M29" s="41">
        <f t="shared" si="3"/>
        <v>7280.7297999999992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3438.51</v>
      </c>
      <c r="L31" s="41">
        <v>44747.24</v>
      </c>
      <c r="M31" s="41">
        <f t="shared" si="3"/>
        <v>52801.743199999997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54301.020000000004</v>
      </c>
      <c r="L32" s="72">
        <f>SUM(L34:L38)</f>
        <v>9405.31</v>
      </c>
      <c r="M32" s="72">
        <f t="shared" ref="M32:O32" si="6">SUM(M34:M38)</f>
        <v>11098.265799999999</v>
      </c>
      <c r="N32" s="72">
        <f t="shared" si="6"/>
        <v>21913.46</v>
      </c>
      <c r="O32" s="72">
        <f t="shared" si="6"/>
        <v>22053.2678748</v>
      </c>
    </row>
    <row r="33" spans="1:15" ht="38.25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25889.46</v>
      </c>
      <c r="L34" s="41">
        <v>3669.34</v>
      </c>
      <c r="M34" s="41">
        <f t="shared" ref="M34:M38" si="7">L34*118%</f>
        <v>4329.8212000000003</v>
      </c>
      <c r="N34" s="41">
        <v>14700.05</v>
      </c>
      <c r="O34" s="41">
        <f t="shared" ref="O34:O38" si="8">N34*$O$23</f>
        <v>14793.836319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6646.4</v>
      </c>
      <c r="L35" s="41">
        <v>1105.08</v>
      </c>
      <c r="M35" s="41">
        <f t="shared" si="7"/>
        <v>1303.9943999999998</v>
      </c>
      <c r="N35" s="41">
        <v>2799.91</v>
      </c>
      <c r="O35" s="41">
        <f t="shared" si="8"/>
        <v>2817.7734258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/>
      <c r="L36" s="41">
        <v>0</v>
      </c>
      <c r="M36" s="41">
        <f t="shared" si="7"/>
        <v>0</v>
      </c>
      <c r="N36" s="41">
        <v>1048</v>
      </c>
      <c r="O36" s="41">
        <f>N36*$O$23</f>
        <v>1054.68624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1133.83+3923.03</f>
        <v>5056.8600000000006</v>
      </c>
      <c r="L37" s="41">
        <v>887</v>
      </c>
      <c r="M37" s="41">
        <f t="shared" si="7"/>
        <v>1046.6599999999999</v>
      </c>
      <c r="N37" s="42">
        <v>0</v>
      </c>
      <c r="O37" s="41">
        <f t="shared" si="8"/>
        <v>0</v>
      </c>
    </row>
    <row r="38" spans="1:15" ht="43.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16708.3</v>
      </c>
      <c r="L38" s="41">
        <v>3743.89</v>
      </c>
      <c r="M38" s="41">
        <f t="shared" si="7"/>
        <v>4417.7901999999995</v>
      </c>
      <c r="N38" s="41">
        <v>3365.5</v>
      </c>
      <c r="O38" s="41">
        <f t="shared" si="8"/>
        <v>3386.9718900000003</v>
      </c>
    </row>
    <row r="39" spans="1:15" ht="15.6" customHeight="1">
      <c r="A39" s="55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77463.3</v>
      </c>
      <c r="L39" s="45">
        <f>SUM(L40:L48)</f>
        <v>388.24</v>
      </c>
      <c r="M39" s="45">
        <f t="shared" ref="M39:O39" si="10">SUM(M40:M48)</f>
        <v>458.1232</v>
      </c>
      <c r="N39" s="45">
        <f t="shared" si="10"/>
        <v>72350.559999999998</v>
      </c>
      <c r="O39" s="45">
        <f t="shared" si="10"/>
        <v>72812.156572799999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55413.3</v>
      </c>
      <c r="L40" s="41">
        <v>123.84</v>
      </c>
      <c r="M40" s="41">
        <f t="shared" ref="M40:M48" si="11">L40*118%</f>
        <v>146.13120000000001</v>
      </c>
      <c r="N40" s="41">
        <v>50159.9</v>
      </c>
      <c r="O40" s="41">
        <f t="shared" ref="O40:O45" si="12">N40*$O$23</f>
        <v>50479.920162000002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11172.61</v>
      </c>
      <c r="L41" s="41">
        <v>36.6</v>
      </c>
      <c r="M41" s="41">
        <f t="shared" si="11"/>
        <v>43.188000000000002</v>
      </c>
      <c r="N41" s="41">
        <v>10110.66</v>
      </c>
      <c r="O41" s="41">
        <f t="shared" si="12"/>
        <v>10175.1660108</v>
      </c>
    </row>
    <row r="42" spans="1:15" ht="15.6" hidden="1" customHeight="1">
      <c r="A42" s="69" t="s">
        <v>40</v>
      </c>
      <c r="B42" s="69"/>
      <c r="C42" s="69"/>
      <c r="D42" s="69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438.17</v>
      </c>
      <c r="L46" s="41">
        <v>15</v>
      </c>
      <c r="M46" s="41">
        <f t="shared" si="11"/>
        <v>17.7</v>
      </c>
      <c r="N46" s="41">
        <v>417.81</v>
      </c>
      <c r="O46" s="41">
        <f>N46*$O$23</f>
        <v>420.47562780000004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39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10439.219999999999</v>
      </c>
      <c r="L48" s="41">
        <v>212.8</v>
      </c>
      <c r="M48" s="41">
        <f t="shared" si="11"/>
        <v>251.10400000000001</v>
      </c>
      <c r="N48" s="41">
        <v>11662.19</v>
      </c>
      <c r="O48" s="41">
        <f t="shared" si="13"/>
        <v>11736.594772200002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106.07</v>
      </c>
      <c r="L49" s="41">
        <v>99.87</v>
      </c>
      <c r="M49" s="41">
        <f>L49*118%</f>
        <v>117.8466</v>
      </c>
      <c r="N49" s="41">
        <v>159.55000000000001</v>
      </c>
      <c r="O49" s="41">
        <f>N49*$O$23-0.46</f>
        <v>160.10792900000001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138894.39000000001</v>
      </c>
      <c r="L50" s="46">
        <f>L25+L32+L39+L49</f>
        <v>140636.09</v>
      </c>
      <c r="M50" s="46">
        <f t="shared" ref="M50:O50" si="14">M25+M32+M39+M49</f>
        <v>165950.58619999999</v>
      </c>
      <c r="N50" s="46">
        <f t="shared" si="14"/>
        <v>94423.569999999992</v>
      </c>
      <c r="O50" s="46">
        <f t="shared" si="14"/>
        <v>95025.532376600007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18399.310000000001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13742.64</v>
      </c>
      <c r="L52" s="41"/>
      <c r="M52" s="41"/>
      <c r="N52" s="41"/>
      <c r="O52" s="41"/>
    </row>
    <row r="53" spans="1:15" ht="14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1899.89</v>
      </c>
      <c r="L53" s="41"/>
      <c r="M53" s="41"/>
      <c r="N53" s="41"/>
      <c r="O53" s="41"/>
    </row>
    <row r="54" spans="1:15" ht="15.75">
      <c r="A54" s="65" t="s">
        <v>47</v>
      </c>
      <c r="B54" s="65"/>
      <c r="C54" s="65"/>
      <c r="D54" s="65"/>
      <c r="E54" s="65"/>
      <c r="F54" s="43">
        <f>F50+F51+F52</f>
        <v>520189.31000000006</v>
      </c>
      <c r="G54" s="43"/>
      <c r="H54" s="43"/>
      <c r="I54" s="44">
        <f>I50+I51+I52+I53</f>
        <v>172936.23000000004</v>
      </c>
      <c r="L54" s="46">
        <f t="shared" ref="L54:O54" si="15">L50</f>
        <v>140636.09</v>
      </c>
      <c r="M54" s="46">
        <f t="shared" si="15"/>
        <v>165950.58619999999</v>
      </c>
      <c r="N54" s="46">
        <f t="shared" si="15"/>
        <v>94423.569999999992</v>
      </c>
      <c r="O54" s="46">
        <f t="shared" si="15"/>
        <v>95025.532376600007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162851.29999999999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135933.34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-213555.92000000004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8" spans="1:15">
      <c r="I58" s="27"/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2013-05-24T09:15:42Z</dcterms:created>
  <dcterms:modified xsi:type="dcterms:W3CDTF">2014-05-12T10:55:58Z</dcterms:modified>
</cp:coreProperties>
</file>